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Hoja1" sheetId="1" r:id="rId1"/>
  </sheets>
  <calcPr calcId="125725"/>
</workbook>
</file>

<file path=xl/calcChain.xml><?xml version="1.0" encoding="utf-8"?>
<calcChain xmlns="http://schemas.openxmlformats.org/spreadsheetml/2006/main">
  <c r="C48" i="1"/>
  <c r="D3"/>
  <c r="D43" s="1"/>
  <c r="F43" s="1"/>
  <c r="C24"/>
  <c r="D18" l="1"/>
  <c r="F18" s="1"/>
  <c r="D47"/>
  <c r="F47" s="1"/>
  <c r="D12"/>
  <c r="F12" s="1"/>
  <c r="D36"/>
  <c r="F36" s="1"/>
  <c r="D40"/>
  <c r="F40" s="1"/>
  <c r="D13"/>
  <c r="F13" s="1"/>
  <c r="D19"/>
  <c r="F19" s="1"/>
  <c r="D35"/>
  <c r="F35" s="1"/>
  <c r="D39"/>
  <c r="F39" s="1"/>
  <c r="D44"/>
  <c r="F44" s="1"/>
  <c r="D15"/>
  <c r="F15" s="1"/>
  <c r="D23"/>
  <c r="F23" s="1"/>
  <c r="D37"/>
  <c r="F37" s="1"/>
  <c r="D42"/>
  <c r="F42" s="1"/>
  <c r="D16"/>
  <c r="F16" s="1"/>
  <c r="D22"/>
  <c r="F22" s="1"/>
  <c r="D46"/>
  <c r="F46" s="1"/>
  <c r="D11"/>
  <c r="F11" s="1"/>
  <c r="D8"/>
  <c r="F8" s="1"/>
  <c r="D14"/>
  <c r="F14" s="1"/>
  <c r="D20"/>
  <c r="F20" s="1"/>
  <c r="D32"/>
  <c r="D38"/>
  <c r="F48" l="1"/>
  <c r="F24"/>
  <c r="D48"/>
  <c r="D24"/>
</calcChain>
</file>

<file path=xl/sharedStrings.xml><?xml version="1.0" encoding="utf-8"?>
<sst xmlns="http://schemas.openxmlformats.org/spreadsheetml/2006/main" count="58" uniqueCount="34">
  <si>
    <t>A.1.: RCDs Nivel I</t>
  </si>
  <si>
    <t>%</t>
  </si>
  <si>
    <t>Tn</t>
  </si>
  <si>
    <t>% de peso</t>
  </si>
  <si>
    <t>Toneladas de cada tipo de RDC</t>
  </si>
  <si>
    <t>1. Tierras y pétreos de la excavación</t>
  </si>
  <si>
    <t>A.2.: RCDs Nivel II</t>
  </si>
  <si>
    <t>RCD: Naturaleza no pétrea</t>
  </si>
  <si>
    <t>1. Asfalto</t>
  </si>
  <si>
    <t>2. Madera</t>
  </si>
  <si>
    <t>3. Vidrio</t>
  </si>
  <si>
    <t>4. Metales</t>
  </si>
  <si>
    <t>5. Papel</t>
  </si>
  <si>
    <t>6. Plástico</t>
  </si>
  <si>
    <t>RCD: Naturaleza pétrea</t>
  </si>
  <si>
    <t>RCD: Potencialmente peligrosos y otros</t>
  </si>
  <si>
    <t>1. Basuras</t>
  </si>
  <si>
    <t>2. Potencialmente peligrosos y otros</t>
  </si>
  <si>
    <t>Superficie Construida total (m²)</t>
  </si>
  <si>
    <t>Ratio aplicable</t>
  </si>
  <si>
    <t>Toneladas de residuos estimadas</t>
  </si>
  <si>
    <t>1. Hormigón</t>
  </si>
  <si>
    <t>2. Ladrillos, azulejos y otros  cerámicos</t>
  </si>
  <si>
    <t>3. Piedra</t>
  </si>
  <si>
    <t>TOTAL</t>
  </si>
  <si>
    <t>PRESUPUESTO</t>
  </si>
  <si>
    <t>Precio por tonelada</t>
  </si>
  <si>
    <t>€</t>
  </si>
  <si>
    <r>
      <rPr>
        <b/>
        <sz val="10"/>
        <color theme="1"/>
        <rFont val="Calibri"/>
        <family val="2"/>
      </rPr>
      <t>€</t>
    </r>
    <r>
      <rPr>
        <b/>
        <i/>
        <sz val="10"/>
        <color theme="1"/>
        <rFont val="Calibri"/>
        <family val="2"/>
      </rPr>
      <t>/Tn</t>
    </r>
  </si>
  <si>
    <t>Densidad</t>
  </si>
  <si>
    <t>Tn/m³</t>
  </si>
  <si>
    <t>Volumen de Residuos</t>
  </si>
  <si>
    <t>m³</t>
  </si>
  <si>
    <t>-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</si>
</sst>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7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</font>
    <font>
      <b/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0" fontId="2" fillId="5" borderId="2" xfId="0" applyFont="1" applyFill="1" applyBorder="1" applyAlignment="1">
      <alignment vertical="center"/>
    </xf>
    <xf numFmtId="0" fontId="4" fillId="5" borderId="1" xfId="0" applyFont="1" applyFill="1" applyBorder="1" applyAlignment="1">
      <alignment horizontal="center" vertical="center"/>
    </xf>
    <xf numFmtId="2" fontId="4" fillId="5" borderId="1" xfId="0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164" fontId="4" fillId="5" borderId="1" xfId="0" applyNumberFormat="1" applyFont="1" applyFill="1" applyBorder="1" applyAlignment="1">
      <alignment horizontal="center" vertical="center"/>
    </xf>
    <xf numFmtId="0" fontId="1" fillId="7" borderId="0" xfId="0" applyFont="1" applyFill="1"/>
    <xf numFmtId="2" fontId="1" fillId="3" borderId="6" xfId="0" applyNumberFormat="1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48"/>
  <sheetViews>
    <sheetView tabSelected="1" topLeftCell="C16" zoomScale="115" zoomScaleNormal="115" workbookViewId="0">
      <selection activeCell="D14" sqref="D14"/>
    </sheetView>
  </sheetViews>
  <sheetFormatPr baseColWidth="10" defaultColWidth="8.85546875" defaultRowHeight="12.75"/>
  <cols>
    <col min="1" max="1" width="8.85546875" style="1"/>
    <col min="2" max="2" width="32.7109375" style="1" bestFit="1" customWidth="1"/>
    <col min="3" max="3" width="14.7109375" style="1" bestFit="1" customWidth="1"/>
    <col min="4" max="4" width="32.28515625" style="1" bestFit="1" customWidth="1"/>
    <col min="5" max="6" width="15.7109375" style="1" customWidth="1"/>
    <col min="7" max="16384" width="8.85546875" style="1"/>
  </cols>
  <sheetData>
    <row r="1" spans="2:6" ht="13.5" thickBot="1"/>
    <row r="2" spans="2:6" ht="13.5" thickBot="1">
      <c r="B2" s="5" t="s">
        <v>18</v>
      </c>
      <c r="C2" s="6" t="s">
        <v>19</v>
      </c>
      <c r="D2" s="6" t="s">
        <v>20</v>
      </c>
    </row>
    <row r="3" spans="2:6" ht="13.5" thickBot="1">
      <c r="B3" s="20">
        <v>13958.06</v>
      </c>
      <c r="C3" s="4">
        <v>1.8749999999999999E-2</v>
      </c>
      <c r="D3" s="19">
        <f>+B3*C3</f>
        <v>261.71362499999998</v>
      </c>
    </row>
    <row r="4" spans="2:6" ht="13.5" thickBot="1"/>
    <row r="5" spans="2:6" ht="26.25" thickBot="1">
      <c r="B5" s="18"/>
      <c r="C5" s="7" t="s">
        <v>3</v>
      </c>
      <c r="D5" s="7" t="s">
        <v>4</v>
      </c>
      <c r="E5" s="7" t="s">
        <v>29</v>
      </c>
      <c r="F5" s="8" t="s">
        <v>31</v>
      </c>
    </row>
    <row r="6" spans="2:6" ht="13.5" thickBot="1">
      <c r="B6" s="18"/>
      <c r="C6" s="9" t="s">
        <v>1</v>
      </c>
      <c r="D6" s="9" t="s">
        <v>2</v>
      </c>
      <c r="E6" s="9" t="s">
        <v>30</v>
      </c>
      <c r="F6" s="9" t="s">
        <v>32</v>
      </c>
    </row>
    <row r="7" spans="2:6" ht="13.5" thickBot="1">
      <c r="B7" s="25" t="s">
        <v>0</v>
      </c>
      <c r="C7" s="26"/>
      <c r="D7" s="26"/>
      <c r="E7" s="26"/>
      <c r="F7" s="27"/>
    </row>
    <row r="8" spans="2:6" ht="13.5" thickBot="1">
      <c r="B8" s="2" t="s">
        <v>5</v>
      </c>
      <c r="C8" s="10">
        <v>34.6</v>
      </c>
      <c r="D8" s="10">
        <f>+$D$3*C8/100</f>
        <v>90.552914250000001</v>
      </c>
      <c r="E8" s="3">
        <v>1.25</v>
      </c>
      <c r="F8" s="10">
        <f>+D8*E8</f>
        <v>113.1911428125</v>
      </c>
    </row>
    <row r="9" spans="2:6" ht="13.5" thickBot="1">
      <c r="B9" s="25" t="s">
        <v>6</v>
      </c>
      <c r="C9" s="26"/>
      <c r="D9" s="26"/>
      <c r="E9" s="26"/>
      <c r="F9" s="27"/>
    </row>
    <row r="10" spans="2:6" ht="13.5" thickBot="1">
      <c r="B10" s="22" t="s">
        <v>7</v>
      </c>
      <c r="C10" s="23"/>
      <c r="D10" s="23"/>
      <c r="E10" s="23"/>
      <c r="F10" s="24"/>
    </row>
    <row r="11" spans="2:6" ht="13.5" thickBot="1">
      <c r="B11" s="2" t="s">
        <v>8</v>
      </c>
      <c r="C11" s="10">
        <v>0</v>
      </c>
      <c r="D11" s="11">
        <f>+$D$3*C11/100</f>
        <v>0</v>
      </c>
      <c r="E11" s="3">
        <v>1.3</v>
      </c>
      <c r="F11" s="11">
        <f>+D11*E11</f>
        <v>0</v>
      </c>
    </row>
    <row r="12" spans="2:6" ht="13.5" thickBot="1">
      <c r="B12" s="2" t="s">
        <v>9</v>
      </c>
      <c r="C12" s="10">
        <v>5</v>
      </c>
      <c r="D12" s="11">
        <f t="shared" ref="D12:D16" si="0">+$D$3*C12/100</f>
        <v>13.085681249999999</v>
      </c>
      <c r="E12" s="3">
        <v>0.6</v>
      </c>
      <c r="F12" s="11">
        <f t="shared" ref="F12:F16" si="1">+D12*E12</f>
        <v>7.8514087499999992</v>
      </c>
    </row>
    <row r="13" spans="2:6" ht="13.5" thickBot="1">
      <c r="B13" s="2" t="s">
        <v>10</v>
      </c>
      <c r="C13" s="10">
        <v>0.5</v>
      </c>
      <c r="D13" s="11">
        <f t="shared" si="0"/>
        <v>1.3085681249999999</v>
      </c>
      <c r="E13" s="3">
        <v>1.5</v>
      </c>
      <c r="F13" s="11">
        <f t="shared" si="1"/>
        <v>1.9628521874999998</v>
      </c>
    </row>
    <row r="14" spans="2:6" ht="13.5" thickBot="1">
      <c r="B14" s="2" t="s">
        <v>11</v>
      </c>
      <c r="C14" s="10">
        <v>1.5</v>
      </c>
      <c r="D14" s="11">
        <f t="shared" si="0"/>
        <v>3.9257043749999996</v>
      </c>
      <c r="E14" s="3">
        <v>1.5</v>
      </c>
      <c r="F14" s="11">
        <f t="shared" si="1"/>
        <v>5.8885565624999998</v>
      </c>
    </row>
    <row r="15" spans="2:6" ht="13.5" thickBot="1">
      <c r="B15" s="2" t="s">
        <v>12</v>
      </c>
      <c r="C15" s="10">
        <v>1</v>
      </c>
      <c r="D15" s="11">
        <f t="shared" si="0"/>
        <v>2.6171362499999997</v>
      </c>
      <c r="E15" s="3">
        <v>0.9</v>
      </c>
      <c r="F15" s="11">
        <f t="shared" si="1"/>
        <v>2.3554226249999997</v>
      </c>
    </row>
    <row r="16" spans="2:6" ht="13.5" thickBot="1">
      <c r="B16" s="2" t="s">
        <v>13</v>
      </c>
      <c r="C16" s="10">
        <v>2.5</v>
      </c>
      <c r="D16" s="11">
        <f t="shared" si="0"/>
        <v>6.5428406249999993</v>
      </c>
      <c r="E16" s="3">
        <v>0.9</v>
      </c>
      <c r="F16" s="11">
        <f t="shared" si="1"/>
        <v>5.8885565624999998</v>
      </c>
    </row>
    <row r="17" spans="2:9" ht="13.5" thickBot="1">
      <c r="B17" s="22" t="s">
        <v>14</v>
      </c>
      <c r="C17" s="23"/>
      <c r="D17" s="23"/>
      <c r="E17" s="23"/>
      <c r="F17" s="24"/>
    </row>
    <row r="18" spans="2:9" ht="13.5" thickBot="1">
      <c r="B18" s="2" t="s">
        <v>21</v>
      </c>
      <c r="C18" s="10">
        <v>16.7</v>
      </c>
      <c r="D18" s="11">
        <f>+$D$3*C18/100</f>
        <v>43.706175374999994</v>
      </c>
      <c r="E18" s="3">
        <v>2.5</v>
      </c>
      <c r="F18" s="11">
        <f>+D18*E18</f>
        <v>109.26543843749998</v>
      </c>
    </row>
    <row r="19" spans="2:9" ht="13.5" thickBot="1">
      <c r="B19" s="2" t="s">
        <v>22</v>
      </c>
      <c r="C19" s="10">
        <v>3</v>
      </c>
      <c r="D19" s="11">
        <f t="shared" ref="D19:D20" si="2">+$D$3*C19/100</f>
        <v>7.8514087499999992</v>
      </c>
      <c r="E19" s="3">
        <v>1.5</v>
      </c>
      <c r="F19" s="11">
        <f t="shared" ref="F19:F20" si="3">+D19*E19</f>
        <v>11.777113125</v>
      </c>
    </row>
    <row r="20" spans="2:9" ht="13.5" thickBot="1">
      <c r="B20" s="2" t="s">
        <v>23</v>
      </c>
      <c r="C20" s="10">
        <v>4</v>
      </c>
      <c r="D20" s="11">
        <f t="shared" si="2"/>
        <v>10.468544999999999</v>
      </c>
      <c r="E20" s="3">
        <v>1.5</v>
      </c>
      <c r="F20" s="11">
        <f t="shared" si="3"/>
        <v>15.702817499999998</v>
      </c>
    </row>
    <row r="21" spans="2:9" ht="13.5" thickBot="1">
      <c r="B21" s="22" t="s">
        <v>15</v>
      </c>
      <c r="C21" s="23"/>
      <c r="D21" s="23"/>
      <c r="E21" s="23"/>
      <c r="F21" s="24"/>
      <c r="I21" s="21"/>
    </row>
    <row r="22" spans="2:9" ht="13.5" thickBot="1">
      <c r="B22" s="2" t="s">
        <v>16</v>
      </c>
      <c r="C22" s="10">
        <v>0.5</v>
      </c>
      <c r="D22" s="11">
        <f>+$D$3*C22/100</f>
        <v>1.3085681249999999</v>
      </c>
      <c r="E22" s="3">
        <v>0.9</v>
      </c>
      <c r="F22" s="11">
        <f>+D22*E22</f>
        <v>1.1777113124999998</v>
      </c>
    </row>
    <row r="23" spans="2:9" ht="13.5" thickBot="1">
      <c r="B23" s="2" t="s">
        <v>17</v>
      </c>
      <c r="C23" s="10">
        <v>2.5</v>
      </c>
      <c r="D23" s="11">
        <f>+$D$3*C23/100</f>
        <v>6.5428406249999993</v>
      </c>
      <c r="E23" s="3">
        <v>0.5</v>
      </c>
      <c r="F23" s="11">
        <f>+D23*E23</f>
        <v>3.2714203124999996</v>
      </c>
    </row>
    <row r="24" spans="2:9" ht="13.5" thickBot="1">
      <c r="B24" s="12" t="s">
        <v>24</v>
      </c>
      <c r="C24" s="13">
        <f>SUM(C8+C11+C12+C13+C14+C15+C16+C18+C19+C20+C22+C23)</f>
        <v>71.8</v>
      </c>
      <c r="D24" s="14">
        <f t="shared" ref="D24:F24" si="4">SUM(D8+D11+D12+D13+D14+D15+D16+D18+D19+D20+D22+D23)</f>
        <v>187.91038274999997</v>
      </c>
      <c r="E24" s="13"/>
      <c r="F24" s="14">
        <f t="shared" si="4"/>
        <v>278.33244018749997</v>
      </c>
    </row>
    <row r="27" spans="2:9">
      <c r="B27" s="1" t="s">
        <v>25</v>
      </c>
    </row>
    <row r="28" spans="2:9" ht="13.5" thickBot="1"/>
    <row r="29" spans="2:9" ht="26.25" thickBot="1">
      <c r="B29" s="18"/>
      <c r="C29" s="7" t="s">
        <v>3</v>
      </c>
      <c r="D29" s="7" t="s">
        <v>4</v>
      </c>
      <c r="E29" s="7" t="s">
        <v>26</v>
      </c>
      <c r="F29" s="8" t="s">
        <v>24</v>
      </c>
    </row>
    <row r="30" spans="2:9" ht="13.5" thickBot="1">
      <c r="B30" s="18"/>
      <c r="C30" s="9" t="s">
        <v>1</v>
      </c>
      <c r="D30" s="9" t="s">
        <v>2</v>
      </c>
      <c r="E30" s="15" t="s">
        <v>28</v>
      </c>
      <c r="F30" s="16" t="s">
        <v>27</v>
      </c>
    </row>
    <row r="31" spans="2:9" ht="13.5" thickBot="1">
      <c r="B31" s="25" t="s">
        <v>0</v>
      </c>
      <c r="C31" s="26"/>
      <c r="D31" s="26"/>
      <c r="E31" s="26"/>
      <c r="F31" s="27"/>
    </row>
    <row r="32" spans="2:9" ht="13.5" thickBot="1">
      <c r="B32" s="2" t="s">
        <v>5</v>
      </c>
      <c r="C32" s="10">
        <v>34.6</v>
      </c>
      <c r="D32" s="10">
        <f>+$D$3*C32/100</f>
        <v>90.552914250000001</v>
      </c>
      <c r="E32" s="10">
        <v>6.5</v>
      </c>
      <c r="F32" s="10" t="s">
        <v>33</v>
      </c>
    </row>
    <row r="33" spans="2:6" ht="13.5" thickBot="1">
      <c r="B33" s="25" t="s">
        <v>6</v>
      </c>
      <c r="C33" s="26"/>
      <c r="D33" s="26"/>
      <c r="E33" s="26"/>
      <c r="F33" s="27"/>
    </row>
    <row r="34" spans="2:6" ht="13.5" thickBot="1">
      <c r="B34" s="22" t="s">
        <v>7</v>
      </c>
      <c r="C34" s="23"/>
      <c r="D34" s="23"/>
      <c r="E34" s="23"/>
      <c r="F34" s="24"/>
    </row>
    <row r="35" spans="2:6" ht="13.5" thickBot="1">
      <c r="B35" s="2" t="s">
        <v>8</v>
      </c>
      <c r="C35" s="10">
        <v>0</v>
      </c>
      <c r="D35" s="11">
        <f>+$D$3*C35/100</f>
        <v>0</v>
      </c>
      <c r="E35" s="10">
        <v>11</v>
      </c>
      <c r="F35" s="11">
        <f>+D35*E35</f>
        <v>0</v>
      </c>
    </row>
    <row r="36" spans="2:6" ht="13.5" thickBot="1">
      <c r="B36" s="2" t="s">
        <v>9</v>
      </c>
      <c r="C36" s="10">
        <v>5</v>
      </c>
      <c r="D36" s="11">
        <f t="shared" ref="D36:D40" si="5">+$D$3*C36/100</f>
        <v>13.085681249999999</v>
      </c>
      <c r="E36" s="10">
        <v>6.5</v>
      </c>
      <c r="F36" s="11">
        <f t="shared" ref="F36:F40" si="6">+D36*E36</f>
        <v>85.056928124999985</v>
      </c>
    </row>
    <row r="37" spans="2:6" ht="13.5" thickBot="1">
      <c r="B37" s="2" t="s">
        <v>10</v>
      </c>
      <c r="C37" s="10">
        <v>0.5</v>
      </c>
      <c r="D37" s="11">
        <f t="shared" si="5"/>
        <v>1.3085681249999999</v>
      </c>
      <c r="E37" s="10">
        <v>12</v>
      </c>
      <c r="F37" s="11">
        <f t="shared" si="6"/>
        <v>15.702817499999998</v>
      </c>
    </row>
    <row r="38" spans="2:6" ht="13.5" thickBot="1">
      <c r="B38" s="2" t="s">
        <v>11</v>
      </c>
      <c r="C38" s="10">
        <v>1.5</v>
      </c>
      <c r="D38" s="11">
        <f t="shared" si="5"/>
        <v>3.9257043749999996</v>
      </c>
      <c r="E38" s="10">
        <v>0</v>
      </c>
      <c r="F38" s="11" t="s">
        <v>33</v>
      </c>
    </row>
    <row r="39" spans="2:6" ht="13.5" thickBot="1">
      <c r="B39" s="2" t="s">
        <v>12</v>
      </c>
      <c r="C39" s="10">
        <v>1</v>
      </c>
      <c r="D39" s="11">
        <f t="shared" si="5"/>
        <v>2.6171362499999997</v>
      </c>
      <c r="E39" s="10">
        <v>6.5</v>
      </c>
      <c r="F39" s="11">
        <f t="shared" si="6"/>
        <v>17.011385624999999</v>
      </c>
    </row>
    <row r="40" spans="2:6" ht="13.5" thickBot="1">
      <c r="B40" s="2" t="s">
        <v>13</v>
      </c>
      <c r="C40" s="10">
        <v>2.5</v>
      </c>
      <c r="D40" s="11">
        <f t="shared" si="5"/>
        <v>6.5428406249999993</v>
      </c>
      <c r="E40" s="10">
        <v>6.5</v>
      </c>
      <c r="F40" s="11">
        <f t="shared" si="6"/>
        <v>42.528464062499992</v>
      </c>
    </row>
    <row r="41" spans="2:6" ht="13.5" thickBot="1">
      <c r="B41" s="22" t="s">
        <v>14</v>
      </c>
      <c r="C41" s="23"/>
      <c r="D41" s="23"/>
      <c r="E41" s="23"/>
      <c r="F41" s="24"/>
    </row>
    <row r="42" spans="2:6" ht="13.5" thickBot="1">
      <c r="B42" s="2" t="s">
        <v>21</v>
      </c>
      <c r="C42" s="10">
        <v>16.7</v>
      </c>
      <c r="D42" s="11">
        <f>+$D$3*C42/100</f>
        <v>43.706175374999994</v>
      </c>
      <c r="E42" s="10">
        <v>12</v>
      </c>
      <c r="F42" s="11">
        <f>+D42*E42</f>
        <v>524.47410449999995</v>
      </c>
    </row>
    <row r="43" spans="2:6" ht="13.5" thickBot="1">
      <c r="B43" s="2" t="s">
        <v>22</v>
      </c>
      <c r="C43" s="10">
        <v>3</v>
      </c>
      <c r="D43" s="11">
        <f t="shared" ref="D43:D44" si="7">+$D$3*C43/100</f>
        <v>7.8514087499999992</v>
      </c>
      <c r="E43" s="10">
        <v>11</v>
      </c>
      <c r="F43" s="11">
        <f t="shared" ref="F43:F44" si="8">+D43*E43</f>
        <v>86.365496249999993</v>
      </c>
    </row>
    <row r="44" spans="2:6" ht="13.5" thickBot="1">
      <c r="B44" s="2" t="s">
        <v>23</v>
      </c>
      <c r="C44" s="10">
        <v>4</v>
      </c>
      <c r="D44" s="11">
        <f t="shared" si="7"/>
        <v>10.468544999999999</v>
      </c>
      <c r="E44" s="10">
        <v>18.72</v>
      </c>
      <c r="F44" s="11">
        <f t="shared" si="8"/>
        <v>195.97116239999997</v>
      </c>
    </row>
    <row r="45" spans="2:6" ht="13.5" thickBot="1">
      <c r="B45" s="22" t="s">
        <v>15</v>
      </c>
      <c r="C45" s="23"/>
      <c r="D45" s="23"/>
      <c r="E45" s="23"/>
      <c r="F45" s="24"/>
    </row>
    <row r="46" spans="2:6" ht="13.5" thickBot="1">
      <c r="B46" s="2" t="s">
        <v>16</v>
      </c>
      <c r="C46" s="10">
        <v>0.5</v>
      </c>
      <c r="D46" s="11">
        <f>+$D$3*C46/100</f>
        <v>1.3085681249999999</v>
      </c>
      <c r="E46" s="10">
        <v>60</v>
      </c>
      <c r="F46" s="11">
        <f>+D46*E46</f>
        <v>78.514087499999988</v>
      </c>
    </row>
    <row r="47" spans="2:6" ht="13.5" thickBot="1">
      <c r="B47" s="2" t="s">
        <v>17</v>
      </c>
      <c r="C47" s="10">
        <v>2.5</v>
      </c>
      <c r="D47" s="11">
        <f>+$D$3*C47/100</f>
        <v>6.5428406249999993</v>
      </c>
      <c r="E47" s="10">
        <v>90</v>
      </c>
      <c r="F47" s="11">
        <f>+D47*E47</f>
        <v>588.85565624999992</v>
      </c>
    </row>
    <row r="48" spans="2:6" ht="13.5" thickBot="1">
      <c r="B48" s="12" t="s">
        <v>24</v>
      </c>
      <c r="C48" s="13">
        <f>SUM(C32+C35+C36+C37+C38+C39+C40+C42+C43+C44+C46+C47)</f>
        <v>71.8</v>
      </c>
      <c r="D48" s="14">
        <f t="shared" ref="D48" si="9">SUM(D32+D35+D36+D37+D38+D39+D40+D42+D43+D44+D46+D47)</f>
        <v>187.91038274999997</v>
      </c>
      <c r="E48" s="13"/>
      <c r="F48" s="17">
        <f>SUM(F35+F36+F37+F39+F40+F42+F43+F44+F46+F47)</f>
        <v>1634.4801022124998</v>
      </c>
    </row>
  </sheetData>
  <mergeCells count="10">
    <mergeCell ref="B10:F10"/>
    <mergeCell ref="B9:F9"/>
    <mergeCell ref="B7:F7"/>
    <mergeCell ref="B17:F17"/>
    <mergeCell ref="B45:F45"/>
    <mergeCell ref="B21:F21"/>
    <mergeCell ref="B31:F31"/>
    <mergeCell ref="B33:F33"/>
    <mergeCell ref="B34:F34"/>
    <mergeCell ref="B41:F4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2018-12-18T09:06:22Z</dcterms:modified>
</cp:coreProperties>
</file>